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2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<sst xmlns="http://schemas.openxmlformats.org/spreadsheetml/2006/main" count="44" uniqueCount="42">
  <si>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ул.Строителей,20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</si>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</sst>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5.425781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7"/>
    </row>
    <row r="2" spans="1:8" ht="15.75" x14ac:dyDescent="0.2">
      <c r="A2" s="36" t="s">
        <v>0</v>
      </c>
      <c r="B2" s="36"/>
      <c r="C2" s="36"/>
      <c r="D2" s="36"/>
      <c r="E2" s="36"/>
      <c r="F2" s="36"/>
      <c r="G2" s="36"/>
    </row>
    <row r="3" spans="1:8" ht="15.75" hidden="1" x14ac:dyDescent="0.2">
      <c r="A3" s="38" t="s">
        <v>1</v>
      </c>
      <c r="B3" s="38"/>
      <c r="C3" s="38"/>
      <c r="D3" s="38"/>
      <c r="E3" s="21">
        <f>E4+E5</f>
        <v>884.4</v>
      </c>
      <c r="F3" s="21" t="s">
        <v>2</v>
      </c>
      <c r="G3" s="22"/>
    </row>
    <row r="4" spans="1:8" ht="21" hidden="1" customHeight="1" x14ac:dyDescent="0.2">
      <c r="A4" s="38" t="s">
        <v>3</v>
      </c>
      <c r="B4" s="38"/>
      <c r="C4" s="38"/>
      <c r="D4" s="38"/>
      <c r="E4" s="21">
        <v>884.4</v>
      </c>
      <c r="F4" s="21" t="s">
        <v>2</v>
      </c>
      <c r="G4" s="22"/>
    </row>
    <row r="5" spans="1:8" ht="15.75" hidden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653357.02</v>
      </c>
      <c r="F10" s="2">
        <f>SUM(F11:F15)</f>
        <v>477344.88</v>
      </c>
      <c r="G10" s="2">
        <f>SUM(G11:G15)</f>
        <v>453555.41000000003</v>
      </c>
    </row>
    <row r="11" spans="1:8" ht="15.75" x14ac:dyDescent="0.25">
      <c r="A11" s="33" t="s">
        <v>11</v>
      </c>
      <c r="B11" s="34"/>
      <c r="C11" s="34"/>
      <c r="D11" s="35"/>
      <c r="E11" s="3">
        <v>391309.54</v>
      </c>
      <c r="F11" s="3">
        <v>297288.44</v>
      </c>
      <c r="G11" s="4">
        <v>276744</v>
      </c>
    </row>
    <row r="12" spans="1:8" ht="15.75" x14ac:dyDescent="0.25">
      <c r="A12" s="33" t="s">
        <v>12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13</v>
      </c>
      <c r="B13" s="34"/>
      <c r="C13" s="34"/>
      <c r="D13" s="35"/>
      <c r="E13" s="3">
        <v>0</v>
      </c>
      <c r="F13" s="3">
        <v>0</v>
      </c>
      <c r="G13" s="4">
        <v>0</v>
      </c>
    </row>
    <row r="14" spans="1:8" ht="15.75" x14ac:dyDescent="0.25">
      <c r="A14" s="33" t="s">
        <v>14</v>
      </c>
      <c r="B14" s="34"/>
      <c r="C14" s="34"/>
      <c r="D14" s="35"/>
      <c r="E14" s="3">
        <v>114679</v>
      </c>
      <c r="F14" s="3">
        <v>79561.119999999995</v>
      </c>
      <c r="G14" s="4">
        <v>60267</v>
      </c>
    </row>
    <row r="15" spans="1:8" ht="15.75" x14ac:dyDescent="0.25">
      <c r="A15" s="54" t="s">
        <v>15</v>
      </c>
      <c r="B15" s="54"/>
      <c r="C15" s="54"/>
      <c r="D15" s="54"/>
      <c r="E15" s="3">
        <v>147368.48000000001</v>
      </c>
      <c r="F15" s="3">
        <v>100495.32</v>
      </c>
      <c r="G15" s="4">
        <v>116544.41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221392.15</v>
      </c>
      <c r="F16" s="2">
        <f t="shared" ref="F16:G16" si="0">F17+F21+F22+F23</f>
        <v>162427.65000000002</v>
      </c>
      <c r="G16" s="2">
        <f t="shared" si="0"/>
        <v>157094.25</v>
      </c>
    </row>
    <row r="17" spans="1:10" ht="27" customHeight="1" x14ac:dyDescent="0.25">
      <c r="A17" s="45" t="s">
        <v>31</v>
      </c>
      <c r="B17" s="46"/>
      <c r="C17" s="46"/>
      <c r="D17" s="47"/>
      <c r="E17" s="3">
        <v>192799.99</v>
      </c>
      <c r="F17" s="3">
        <v>141581.76000000001</v>
      </c>
      <c r="G17" s="4">
        <v>144194.85999999999</v>
      </c>
    </row>
    <row r="18" spans="1:10" ht="15.75" hidden="1" x14ac:dyDescent="0.25">
      <c r="A18" s="54" t="s">
        <v>16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17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18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28592.16</v>
      </c>
      <c r="F23" s="3">
        <v>20845.89</v>
      </c>
      <c r="G23" s="4">
        <v>12899.39</v>
      </c>
    </row>
    <row r="24" spans="1:10" ht="15.75" x14ac:dyDescent="0.25">
      <c r="A24" s="64" t="s">
        <v>19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20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85782.25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9911.91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64553.43+2046</f>
        <v>66599.429999999993</v>
      </c>
    </row>
    <row r="31" spans="1:10" ht="15.75" x14ac:dyDescent="0.25">
      <c r="A31" s="48" t="s">
        <v>21</v>
      </c>
      <c r="B31" s="49"/>
      <c r="C31" s="49"/>
      <c r="D31" s="49"/>
      <c r="E31" s="50"/>
      <c r="F31" s="9">
        <f>24506.58+24022.75</f>
        <v>48529.33</v>
      </c>
    </row>
    <row r="32" spans="1:10" ht="15.75" x14ac:dyDescent="0.25">
      <c r="A32" s="51" t="s">
        <v>38</v>
      </c>
      <c r="B32" s="52"/>
      <c r="C32" s="52"/>
      <c r="D32" s="52"/>
      <c r="E32" s="53"/>
      <c r="F32" s="9">
        <f>F29+F30+F31</f>
        <v>125040.67</v>
      </c>
    </row>
    <row r="33" spans="1:8" ht="15.75" x14ac:dyDescent="0.25">
      <c r="A33" s="51" t="s">
        <v>28</v>
      </c>
      <c r="B33" s="52"/>
      <c r="C33" s="52"/>
      <c r="D33" s="52"/>
      <c r="E33" s="53"/>
      <c r="F33" s="9">
        <f>SUM(F34:F35)</f>
        <v>37801.19</v>
      </c>
    </row>
    <row r="34" spans="1:8" ht="15.75" x14ac:dyDescent="0.25">
      <c r="A34" s="62" t="s">
        <v>22</v>
      </c>
      <c r="B34" s="63"/>
      <c r="C34" s="63"/>
      <c r="D34" s="63"/>
      <c r="E34" s="63"/>
      <c r="F34" s="31">
        <v>20665.84</v>
      </c>
    </row>
    <row r="35" spans="1:8" ht="15.75" x14ac:dyDescent="0.25">
      <c r="A35" s="62" t="s">
        <v>23</v>
      </c>
      <c r="B35" s="63"/>
      <c r="C35" s="63"/>
      <c r="D35" s="63"/>
      <c r="E35" s="63"/>
      <c r="F35" s="31">
        <v>17135.349999999999</v>
      </c>
    </row>
    <row r="36" spans="1:8" ht="15.75" x14ac:dyDescent="0.25">
      <c r="A36" s="58" t="s">
        <v>39</v>
      </c>
      <c r="B36" s="58"/>
      <c r="C36" s="58"/>
      <c r="D36" s="58"/>
      <c r="E36" s="58"/>
      <c r="F36" s="9">
        <f>F32+F33</f>
        <v>162841.85999999999</v>
      </c>
    </row>
    <row r="37" spans="1:8" ht="15.75" x14ac:dyDescent="0.25">
      <c r="A37" s="57" t="s">
        <v>24</v>
      </c>
      <c r="B37" s="57"/>
      <c r="C37" s="57"/>
      <c r="D37" s="57"/>
      <c r="E37" s="57"/>
      <c r="F37" s="32">
        <f>E17</f>
        <v>192799.99</v>
      </c>
    </row>
    <row r="38" spans="1:8" ht="15.75" x14ac:dyDescent="0.25">
      <c r="A38" s="57" t="s">
        <v>25</v>
      </c>
      <c r="B38" s="57"/>
      <c r="C38" s="57"/>
      <c r="D38" s="57"/>
      <c r="E38" s="57"/>
      <c r="F38" s="9">
        <f>F17</f>
        <v>141581.76000000001</v>
      </c>
      <c r="H38" s="10"/>
    </row>
    <row r="39" spans="1:8" ht="15.75" x14ac:dyDescent="0.25">
      <c r="A39" s="58" t="s">
        <v>26</v>
      </c>
      <c r="B39" s="58"/>
      <c r="C39" s="58"/>
      <c r="D39" s="58"/>
      <c r="E39" s="58"/>
      <c r="F39" s="9">
        <f>F28+F37-F36</f>
        <v>115740.38</v>
      </c>
      <c r="H39" s="5"/>
    </row>
    <row r="41" spans="1:8" x14ac:dyDescent="0.2">
      <c r="A41" s="1" t="s">
        <v>27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Строит.20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2013-09-09T05:40:13Z</cp:lastPrinted>
  <dcterms:created xsi:type="dcterms:W3CDTF">2013-05-27T08:38:37Z</dcterms:created>
  <dcterms:modified xsi:type="dcterms:W3CDTF">2019-03-14T05:21:49Z</dcterms:modified>
</cp:coreProperties>
</file>